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Ekonomat\Documents\DAMIJANA\DAMIJANA\JAVNA NAROČILA\RAZPIS ŽIVILA\xxx RAZPIS ŽIVILA 2023-2027\Predračuni obrazci\"/>
    </mc:Choice>
  </mc:AlternateContent>
  <xr:revisionPtr revIDLastSave="0" documentId="8_{629C3FEF-70CF-4E79-B844-7F096F0535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ruh in pekovski izdelk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1" l="1"/>
  <c r="I12" i="1"/>
  <c r="H12" i="1"/>
  <c r="J12" i="1" s="1"/>
  <c r="H13" i="1"/>
  <c r="J13" i="1" s="1"/>
  <c r="I13" i="1"/>
  <c r="H14" i="1"/>
  <c r="J14" i="1" s="1"/>
  <c r="I14" i="1"/>
  <c r="H15" i="1"/>
  <c r="J15" i="1" s="1"/>
  <c r="I15" i="1"/>
  <c r="H16" i="1"/>
  <c r="J16" i="1" s="1"/>
  <c r="I16" i="1"/>
  <c r="H17" i="1"/>
  <c r="J17" i="1" s="1"/>
  <c r="I17" i="1"/>
  <c r="H18" i="1"/>
  <c r="J18" i="1" s="1"/>
  <c r="I18" i="1"/>
  <c r="H19" i="1"/>
  <c r="J19" i="1" s="1"/>
  <c r="I19" i="1"/>
  <c r="H20" i="1"/>
  <c r="J20" i="1" s="1"/>
  <c r="I20" i="1"/>
  <c r="H21" i="1"/>
  <c r="J21" i="1" s="1"/>
  <c r="I21" i="1"/>
  <c r="H22" i="1"/>
  <c r="J22" i="1" s="1"/>
  <c r="I22" i="1"/>
  <c r="H23" i="1"/>
  <c r="J23" i="1" s="1"/>
  <c r="I23" i="1"/>
  <c r="H24" i="1"/>
  <c r="J24" i="1" s="1"/>
  <c r="I24" i="1"/>
  <c r="H25" i="1"/>
  <c r="J25" i="1" s="1"/>
  <c r="I25" i="1"/>
  <c r="H26" i="1"/>
  <c r="J26" i="1" s="1"/>
  <c r="I26" i="1"/>
  <c r="H27" i="1"/>
  <c r="J27" i="1" s="1"/>
  <c r="I27" i="1"/>
  <c r="H28" i="1"/>
  <c r="J28" i="1" s="1"/>
  <c r="I28" i="1"/>
  <c r="H29" i="1"/>
  <c r="J29" i="1" s="1"/>
  <c r="I29" i="1"/>
  <c r="H30" i="1"/>
  <c r="J30" i="1" s="1"/>
  <c r="I30" i="1"/>
  <c r="H31" i="1"/>
  <c r="J31" i="1" s="1"/>
  <c r="I31" i="1"/>
  <c r="H32" i="1"/>
  <c r="J32" i="1" s="1"/>
  <c r="I32" i="1"/>
  <c r="H33" i="1"/>
  <c r="J33" i="1" s="1"/>
  <c r="I33" i="1"/>
  <c r="H35" i="1"/>
  <c r="J35" i="1" s="1"/>
  <c r="I35" i="1"/>
  <c r="H36" i="1"/>
  <c r="I36" i="1"/>
  <c r="J36" i="1"/>
  <c r="I37" i="1" l="1"/>
  <c r="J37" i="1"/>
</calcChain>
</file>

<file path=xl/sharedStrings.xml><?xml version="1.0" encoding="utf-8"?>
<sst xmlns="http://schemas.openxmlformats.org/spreadsheetml/2006/main" count="101" uniqueCount="78">
  <si>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</si>
  <si>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</si>
  <si>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</si>
  <si>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</si>
  <si>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</si>
  <si>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</si>
  <si>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</si>
  <si>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</si>
  <si>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</si>
  <si>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</si>
  <si>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</si>
  <si>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</si>
  <si>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</si>
  <si>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</si>
  <si>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</si>
  <si>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</si>
  <si>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</si>
  <si>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</si>
  <si>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</si>
  <si>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</si>
  <si>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</si>
  <si>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</si>
  <si>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</si>
  <si>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1.</t>
  </si>
  <si>
    <t>2.</t>
  </si>
  <si>
    <t>3.</t>
  </si>
  <si>
    <t>4.</t>
  </si>
  <si>
    <t>5.</t>
  </si>
  <si>
    <t>kg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</si>
  <si>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</si>
  <si>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</si>
  <si>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</si>
  <si>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</si>
  <si>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</si>
  <si>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</si>
  <si>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</si>
  <si>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</si>
  <si>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</si>
  <si>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</si>
  <si>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</si>
  <si>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</si>
  <si>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</si>
  <si>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</si>
  <si>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</si>
  <si>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</si>
  <si>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</si>
  <si>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</si>
  <si>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</si>
  <si>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SKUPAJ sklop</t>
  </si>
  <si>
    <t>Kruh beli rezan pakiran do 1 kg</t>
  </si>
  <si>
    <t xml:space="preserve">Kruh polbeli rezan pakiran do 1 kg </t>
  </si>
  <si>
    <t>Kruh črni rezan pakiran do 1 kg</t>
  </si>
  <si>
    <t xml:space="preserve">Kruh stoletni* rezan, pakiran </t>
  </si>
  <si>
    <t>Kruh ajdov rezan pakiran do1kg</t>
  </si>
  <si>
    <t>Kruh koruzni rezan pakiran do 1kg</t>
  </si>
  <si>
    <t>Kruh graham  rezan pakiran do 1kg</t>
  </si>
  <si>
    <t>Kruh ovsen  rezan pakiran do 1kg</t>
  </si>
  <si>
    <t>Bombete polnozrnate od 60 do 100g</t>
  </si>
  <si>
    <t>Kajzerica  bela 60g-100g</t>
  </si>
  <si>
    <t>Krof z marmelado  60-100 g</t>
  </si>
  <si>
    <t>Lepinja od 60g 150g</t>
  </si>
  <si>
    <t>Makovka 60g -100g</t>
  </si>
  <si>
    <t>Potica orehova  500g-1000g</t>
  </si>
  <si>
    <t>Potica pehtranova 500g-1000g</t>
  </si>
  <si>
    <t>Štručka polnozrnata 60g-100g</t>
  </si>
  <si>
    <t>Štručka sirova 60g-100g</t>
  </si>
  <si>
    <t>Žemlja bela 60g -100g</t>
  </si>
  <si>
    <t>Žemlja črna  60-100g</t>
  </si>
  <si>
    <t>OSTALO</t>
  </si>
  <si>
    <t>Drobtine 1kg</t>
  </si>
  <si>
    <t>Parkelj 100g - pakiran</t>
  </si>
  <si>
    <t>KRUH IN PEKOVSKI IZDELKI</t>
  </si>
  <si>
    <t>11</t>
  </si>
  <si>
    <t>Shema kakovosti (označi z X)</t>
  </si>
  <si>
    <t>Sklop 9: KRUH IN PEKOVSKI IZDELKI</t>
  </si>
  <si>
    <t>Žemlja koruzna od 60 do 100g</t>
  </si>
  <si>
    <t>Bombeta pirina od 60 do 100g</t>
  </si>
  <si>
    <t>Bombeta "stoletna" 60-100g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</si>
</sst>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i/>
      <sz val="11"/>
      <name val="Bookman Old Style"/>
      <family val="1"/>
      <charset val="238"/>
    </font>
    <font>
      <sz val="1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</font>
    <font>
      <sz val="12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color theme="1"/>
      <name val="Bookman Old Style"/>
      <family val="1"/>
      <charset val="238"/>
    </font>
    <font>
      <sz val="11"/>
      <name val="Calibri"/>
      <family val="2"/>
      <scheme val="minor"/>
    </font>
    <font>
      <b/>
      <sz val="12"/>
      <name val="Calibri"/>
      <family val="2"/>
    </font>
    <font>
      <b/>
      <i/>
      <sz val="11"/>
      <name val="Bookman Old Styl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49" fontId="2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0" xfId="0" applyFont="1"/>
    <xf numFmtId="0" fontId="0" fillId="0" borderId="6" xfId="0" applyBorder="1"/>
    <xf numFmtId="0" fontId="3" fillId="0" borderId="0" xfId="0" applyFont="1" applyAlignment="1">
      <alignment vertical="center"/>
    </xf>
    <xf numFmtId="0" fontId="0" fillId="0" borderId="7" xfId="0" applyBorder="1"/>
    <xf numFmtId="0" fontId="3" fillId="0" borderId="8" xfId="0" applyFont="1" applyBorder="1"/>
    <xf numFmtId="0" fontId="0" fillId="0" borderId="9" xfId="0" applyBorder="1"/>
    <xf numFmtId="49" fontId="0" fillId="0" borderId="0" xfId="0" applyNumberForma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justify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5" fillId="2" borderId="13" xfId="0" applyFont="1" applyFill="1" applyBorder="1" applyAlignment="1">
      <alignment horizontal="justify"/>
    </xf>
    <xf numFmtId="0" fontId="0" fillId="0" borderId="1" xfId="0" applyBorder="1"/>
    <xf numFmtId="4" fontId="0" fillId="0" borderId="1" xfId="0" applyNumberFormat="1" applyBorder="1"/>
    <xf numFmtId="165" fontId="0" fillId="0" borderId="1" xfId="0" applyNumberFormat="1" applyBorder="1"/>
    <xf numFmtId="0" fontId="7" fillId="0" borderId="1" xfId="0" applyFont="1" applyBorder="1"/>
    <xf numFmtId="4" fontId="7" fillId="0" borderId="1" xfId="0" applyNumberFormat="1" applyFont="1" applyBorder="1"/>
    <xf numFmtId="165" fontId="7" fillId="0" borderId="1" xfId="0" applyNumberFormat="1" applyFont="1" applyBorder="1"/>
    <xf numFmtId="0" fontId="7" fillId="0" borderId="0" xfId="0" applyFont="1"/>
    <xf numFmtId="0" fontId="9" fillId="3" borderId="13" xfId="0" applyFont="1" applyFill="1" applyBorder="1"/>
    <xf numFmtId="0" fontId="8" fillId="3" borderId="13" xfId="0" applyFont="1" applyFill="1" applyBorder="1" applyAlignment="1">
      <alignment horizontal="center"/>
    </xf>
    <xf numFmtId="0" fontId="9" fillId="3" borderId="13" xfId="0" applyFont="1" applyFill="1" applyBorder="1" applyAlignment="1">
      <alignment vertical="center"/>
    </xf>
    <xf numFmtId="4" fontId="9" fillId="3" borderId="13" xfId="0" applyNumberFormat="1" applyFont="1" applyFill="1" applyBorder="1"/>
    <xf numFmtId="0" fontId="9" fillId="0" borderId="0" xfId="0" applyFont="1"/>
    <xf numFmtId="0" fontId="0" fillId="0" borderId="0" xfId="0" applyAlignment="1">
      <alignment horizontal="right"/>
    </xf>
    <xf numFmtId="0" fontId="7" fillId="0" borderId="1" xfId="0" applyFont="1" applyBorder="1" applyAlignment="1">
      <alignment horizontal="justify"/>
    </xf>
    <xf numFmtId="164" fontId="7" fillId="0" borderId="0" xfId="0" applyNumberFormat="1" applyFont="1" applyAlignment="1">
      <alignment horizontal="center"/>
    </xf>
    <xf numFmtId="164" fontId="10" fillId="0" borderId="10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7" fillId="4" borderId="13" xfId="0" applyFont="1" applyFill="1" applyBorder="1" applyAlignment="1">
      <alignment horizontal="justify"/>
    </xf>
    <xf numFmtId="0" fontId="0" fillId="4" borderId="13" xfId="0" applyFill="1" applyBorder="1"/>
    <xf numFmtId="0" fontId="0" fillId="4" borderId="0" xfId="0" applyFill="1"/>
    <xf numFmtId="0" fontId="0" fillId="2" borderId="13" xfId="0" applyFill="1" applyBorder="1"/>
    <xf numFmtId="3" fontId="0" fillId="2" borderId="13" xfId="0" applyNumberFormat="1" applyFill="1" applyBorder="1"/>
    <xf numFmtId="0" fontId="0" fillId="2" borderId="13" xfId="0" applyFill="1" applyBorder="1" applyAlignment="1">
      <alignment horizontal="right"/>
    </xf>
    <xf numFmtId="4" fontId="17" fillId="5" borderId="1" xfId="0" applyNumberFormat="1" applyFont="1" applyFill="1" applyBorder="1"/>
    <xf numFmtId="0" fontId="0" fillId="2" borderId="1" xfId="0" applyFill="1" applyBorder="1"/>
    <xf numFmtId="4" fontId="16" fillId="2" borderId="1" xfId="0" applyNumberFormat="1" applyFont="1" applyFill="1" applyBorder="1"/>
    <xf numFmtId="0" fontId="5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165" fontId="0" fillId="2" borderId="1" xfId="0" applyNumberFormat="1" applyFill="1" applyBorder="1"/>
    <xf numFmtId="0" fontId="6" fillId="0" borderId="1" xfId="0" applyFont="1" applyBorder="1" applyAlignment="1">
      <alignment horizontal="center"/>
    </xf>
    <xf numFmtId="4" fontId="0" fillId="4" borderId="1" xfId="0" applyNumberFormat="1" applyFill="1" applyBorder="1"/>
    <xf numFmtId="4" fontId="0" fillId="0" borderId="14" xfId="0" applyNumberFormat="1" applyBorder="1"/>
    <xf numFmtId="0" fontId="4" fillId="0" borderId="1" xfId="0" applyFont="1" applyBorder="1" applyAlignment="1">
      <alignment horizontal="center" vertical="center" wrapText="1"/>
    </xf>
    <xf numFmtId="0" fontId="0" fillId="2" borderId="1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5" fillId="0" borderId="15" xfId="0" applyFont="1" applyBorder="1" applyAlignment="1">
      <alignment horizontal="justify"/>
    </xf>
    <xf numFmtId="0" fontId="6" fillId="4" borderId="15" xfId="0" applyFont="1" applyFill="1" applyBorder="1" applyAlignment="1">
      <alignment horizontal="justify"/>
    </xf>
    <xf numFmtId="0" fontId="5" fillId="4" borderId="15" xfId="0" applyFont="1" applyFill="1" applyBorder="1" applyAlignment="1">
      <alignment horizontal="justify"/>
    </xf>
    <xf numFmtId="0" fontId="5" fillId="0" borderId="15" xfId="0" applyFont="1" applyBorder="1" applyAlignment="1">
      <alignment horizontal="justify" vertical="center" wrapText="1"/>
    </xf>
    <xf numFmtId="0" fontId="5" fillId="4" borderId="15" xfId="0" applyFont="1" applyFill="1" applyBorder="1" applyAlignment="1">
      <alignment horizontal="justify" vertical="center" wrapText="1"/>
    </xf>
    <xf numFmtId="0" fontId="15" fillId="2" borderId="15" xfId="0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9" fillId="3" borderId="16" xfId="0" applyFont="1" applyFill="1" applyBorder="1"/>
    <xf numFmtId="0" fontId="0" fillId="2" borderId="17" xfId="0" applyFill="1" applyBorder="1" applyAlignment="1">
      <alignment horizontal="justify"/>
    </xf>
    <xf numFmtId="0" fontId="7" fillId="4" borderId="1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justify"/>
    </xf>
    <xf numFmtId="164" fontId="11" fillId="0" borderId="1" xfId="0" applyNumberFormat="1" applyFont="1" applyBorder="1" applyAlignment="1">
      <alignment horizontal="center"/>
    </xf>
    <xf numFmtId="0" fontId="15" fillId="0" borderId="15" xfId="0" applyFont="1" applyBorder="1" applyAlignment="1">
      <alignment horizontal="justify"/>
    </xf>
    <xf numFmtId="0" fontId="18" fillId="0" borderId="15" xfId="0" applyFont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tabSelected="1" workbookViewId="0">
      <selection activeCell="K37" sqref="K37"/>
    </sheetView>
  </sheetViews>
  <sheetFormatPr defaultRowHeight="15" x14ac:dyDescent="0.25"/>
  <cols>
    <col min="1" max="1" width="8.7109375" style="33" customWidth="1"/>
    <col min="2" max="2" width="33.28515625" customWidth="1"/>
    <col min="3" max="3" width="39.28515625" customWidth="1"/>
    <col min="4" max="4" width="12" style="39" customWidth="1"/>
    <col min="5" max="5" width="8" customWidth="1"/>
    <col min="6" max="6" width="11.7109375" customWidth="1"/>
    <col min="7" max="7" width="8" customWidth="1"/>
    <col min="8" max="8" width="11.7109375" customWidth="1"/>
    <col min="9" max="10" width="16.28515625" customWidth="1"/>
    <col min="11" max="11" width="10.85546875" customWidth="1"/>
  </cols>
  <sheetData>
    <row r="1" spans="1:11" x14ac:dyDescent="0.25">
      <c r="A1" s="41"/>
      <c r="B1" s="1" t="s">
        <v>0</v>
      </c>
      <c r="C1" s="2"/>
      <c r="D1" s="3"/>
      <c r="E1" s="4"/>
      <c r="G1" s="5"/>
      <c r="H1" s="6" t="s">
        <v>1</v>
      </c>
      <c r="I1" s="7"/>
      <c r="J1" s="8"/>
    </row>
    <row r="2" spans="1:11" x14ac:dyDescent="0.25">
      <c r="A2" s="41"/>
      <c r="B2" s="2" t="s">
        <v>2</v>
      </c>
      <c r="C2" s="2"/>
      <c r="D2" s="3"/>
      <c r="E2" s="4"/>
      <c r="G2" s="5"/>
      <c r="H2" s="9"/>
      <c r="I2" s="10" t="s">
        <v>3</v>
      </c>
      <c r="J2" s="11"/>
    </row>
    <row r="3" spans="1:11" x14ac:dyDescent="0.25">
      <c r="A3" s="41"/>
      <c r="B3" s="2" t="s">
        <v>4</v>
      </c>
      <c r="C3" s="2"/>
      <c r="D3" s="3"/>
      <c r="E3" s="4"/>
      <c r="G3" s="5"/>
      <c r="H3" s="9"/>
      <c r="I3" s="12" t="s">
        <v>5</v>
      </c>
      <c r="J3" s="11"/>
    </row>
    <row r="4" spans="1:11" x14ac:dyDescent="0.25">
      <c r="A4" s="41"/>
      <c r="B4" s="2" t="s">
        <v>6</v>
      </c>
      <c r="C4" s="2"/>
      <c r="D4" s="3"/>
      <c r="E4" s="4"/>
      <c r="G4" s="5"/>
      <c r="H4" s="9"/>
      <c r="I4" s="10" t="s">
        <v>7</v>
      </c>
      <c r="J4" s="11"/>
    </row>
    <row r="5" spans="1:11" x14ac:dyDescent="0.25">
      <c r="A5" s="41"/>
      <c r="B5" s="2" t="s">
        <v>8</v>
      </c>
      <c r="C5" s="2"/>
      <c r="D5" s="3"/>
      <c r="E5" s="4"/>
      <c r="G5" s="5"/>
      <c r="H5" s="13"/>
      <c r="I5" s="14" t="s">
        <v>9</v>
      </c>
      <c r="J5" s="15"/>
    </row>
    <row r="6" spans="1:11" x14ac:dyDescent="0.25">
      <c r="A6" s="41"/>
      <c r="B6" s="16"/>
      <c r="C6" s="17"/>
      <c r="D6" s="3"/>
      <c r="E6" s="4"/>
      <c r="G6" s="5"/>
    </row>
    <row r="7" spans="1:11" s="46" customFormat="1" ht="15.75" x14ac:dyDescent="0.25">
      <c r="A7" s="43" t="s">
        <v>74</v>
      </c>
      <c r="B7" s="44"/>
      <c r="C7" s="44"/>
      <c r="D7" s="45"/>
    </row>
    <row r="8" spans="1:11" x14ac:dyDescent="0.25">
      <c r="A8" s="41"/>
      <c r="B8" s="18"/>
      <c r="D8" s="3"/>
      <c r="E8" s="4"/>
      <c r="G8" s="5"/>
    </row>
    <row r="9" spans="1:11" s="21" customFormat="1" ht="63.75" thickBot="1" x14ac:dyDescent="0.3">
      <c r="A9" s="42" t="s">
        <v>10</v>
      </c>
      <c r="B9" s="19" t="s">
        <v>11</v>
      </c>
      <c r="C9" s="20" t="s">
        <v>12</v>
      </c>
      <c r="D9" s="20" t="s">
        <v>13</v>
      </c>
      <c r="E9" s="20" t="s">
        <v>14</v>
      </c>
      <c r="F9" s="20" t="s">
        <v>15</v>
      </c>
      <c r="G9" s="20" t="s">
        <v>16</v>
      </c>
      <c r="H9" s="20" t="s">
        <v>17</v>
      </c>
      <c r="I9" s="20" t="s">
        <v>18</v>
      </c>
      <c r="J9" s="20" t="s">
        <v>19</v>
      </c>
      <c r="K9" s="63" t="s">
        <v>73</v>
      </c>
    </row>
    <row r="10" spans="1:11" s="25" customFormat="1" ht="16.5" thickTop="1" thickBot="1" x14ac:dyDescent="0.3">
      <c r="A10" s="48"/>
      <c r="B10" s="22">
        <v>2</v>
      </c>
      <c r="C10" s="22">
        <v>3</v>
      </c>
      <c r="D10" s="23">
        <v>4</v>
      </c>
      <c r="E10" s="22">
        <v>5</v>
      </c>
      <c r="F10" s="22">
        <v>6</v>
      </c>
      <c r="G10" s="22">
        <v>7</v>
      </c>
      <c r="H10" s="22" t="s">
        <v>20</v>
      </c>
      <c r="I10" s="22" t="s">
        <v>21</v>
      </c>
      <c r="J10" s="24" t="s">
        <v>22</v>
      </c>
      <c r="K10" s="22" t="s">
        <v>72</v>
      </c>
    </row>
    <row r="11" spans="1:11" s="25" customFormat="1" ht="16.5" thickTop="1" thickBot="1" x14ac:dyDescent="0.3">
      <c r="A11" s="78"/>
      <c r="B11" s="26" t="s">
        <v>71</v>
      </c>
      <c r="C11" s="51"/>
      <c r="D11" s="52"/>
      <c r="E11" s="53"/>
      <c r="F11" s="51"/>
      <c r="G11" s="51"/>
      <c r="H11" s="51"/>
      <c r="I11" s="51"/>
      <c r="J11" s="51"/>
      <c r="K11" s="64"/>
    </row>
    <row r="12" spans="1:11" s="50" customFormat="1" ht="23.25" customHeight="1" thickTop="1" x14ac:dyDescent="0.25">
      <c r="A12" s="79" t="s">
        <v>23</v>
      </c>
      <c r="B12" s="70" t="s">
        <v>49</v>
      </c>
      <c r="C12" s="49"/>
      <c r="D12" s="28">
        <v>1000</v>
      </c>
      <c r="E12" s="47" t="s">
        <v>28</v>
      </c>
      <c r="F12" s="28"/>
      <c r="G12" s="29"/>
      <c r="H12" s="28">
        <f t="shared" ref="H12" si="0">F12*(1+G12/100)</f>
        <v>0</v>
      </c>
      <c r="I12" s="28">
        <f t="shared" ref="I12:I33" si="1">D12*F12</f>
        <v>0</v>
      </c>
      <c r="J12" s="28">
        <f t="shared" ref="J12:J33" si="2">D12*H12</f>
        <v>0</v>
      </c>
      <c r="K12" s="65"/>
    </row>
    <row r="13" spans="1:11" ht="30" customHeight="1" x14ac:dyDescent="0.25">
      <c r="A13" s="40" t="s">
        <v>24</v>
      </c>
      <c r="B13" s="70" t="s">
        <v>50</v>
      </c>
      <c r="C13" s="27"/>
      <c r="D13" s="28">
        <v>3200</v>
      </c>
      <c r="E13" s="47" t="s">
        <v>28</v>
      </c>
      <c r="F13" s="28"/>
      <c r="G13" s="29"/>
      <c r="H13" s="28">
        <f t="shared" ref="H13:H33" si="3">F13*(1+G13/100)</f>
        <v>0</v>
      </c>
      <c r="I13" s="28">
        <f t="shared" si="1"/>
        <v>0</v>
      </c>
      <c r="J13" s="28">
        <f t="shared" si="2"/>
        <v>0</v>
      </c>
      <c r="K13" s="66"/>
    </row>
    <row r="14" spans="1:11" ht="24.95" customHeight="1" x14ac:dyDescent="0.25">
      <c r="A14" s="79" t="s">
        <v>25</v>
      </c>
      <c r="B14" s="70" t="s">
        <v>51</v>
      </c>
      <c r="C14" s="27"/>
      <c r="D14" s="28">
        <v>1100</v>
      </c>
      <c r="E14" s="47" t="s">
        <v>28</v>
      </c>
      <c r="F14" s="28"/>
      <c r="G14" s="29"/>
      <c r="H14" s="28">
        <f t="shared" si="3"/>
        <v>0</v>
      </c>
      <c r="I14" s="28">
        <f t="shared" si="1"/>
        <v>0</v>
      </c>
      <c r="J14" s="28">
        <f t="shared" si="2"/>
        <v>0</v>
      </c>
      <c r="K14" s="66"/>
    </row>
    <row r="15" spans="1:11" ht="24.95" customHeight="1" x14ac:dyDescent="0.25">
      <c r="A15" s="40" t="s">
        <v>26</v>
      </c>
      <c r="B15" s="70" t="s">
        <v>52</v>
      </c>
      <c r="C15" s="27"/>
      <c r="D15" s="28">
        <v>300</v>
      </c>
      <c r="E15" s="47" t="s">
        <v>28</v>
      </c>
      <c r="F15" s="28"/>
      <c r="G15" s="29"/>
      <c r="H15" s="28">
        <f t="shared" si="3"/>
        <v>0</v>
      </c>
      <c r="I15" s="28">
        <f t="shared" si="1"/>
        <v>0</v>
      </c>
      <c r="J15" s="28">
        <f t="shared" si="2"/>
        <v>0</v>
      </c>
      <c r="K15" s="66"/>
    </row>
    <row r="16" spans="1:11" ht="24.95" customHeight="1" x14ac:dyDescent="0.25">
      <c r="A16" s="79" t="s">
        <v>27</v>
      </c>
      <c r="B16" s="70" t="s">
        <v>53</v>
      </c>
      <c r="C16" s="27"/>
      <c r="D16" s="28">
        <v>15</v>
      </c>
      <c r="E16" s="47" t="s">
        <v>28</v>
      </c>
      <c r="F16" s="28"/>
      <c r="G16" s="29"/>
      <c r="H16" s="28">
        <f t="shared" si="3"/>
        <v>0</v>
      </c>
      <c r="I16" s="28">
        <f t="shared" si="1"/>
        <v>0</v>
      </c>
      <c r="J16" s="28">
        <f t="shared" si="2"/>
        <v>0</v>
      </c>
      <c r="K16" s="66"/>
    </row>
    <row r="17" spans="1:11" s="33" customFormat="1" ht="31.5" customHeight="1" x14ac:dyDescent="0.25">
      <c r="A17" s="40" t="s">
        <v>29</v>
      </c>
      <c r="B17" s="70" t="s">
        <v>54</v>
      </c>
      <c r="C17" s="30"/>
      <c r="D17" s="28">
        <v>300</v>
      </c>
      <c r="E17" s="47" t="s">
        <v>28</v>
      </c>
      <c r="F17" s="31"/>
      <c r="G17" s="32"/>
      <c r="H17" s="31">
        <f t="shared" si="3"/>
        <v>0</v>
      </c>
      <c r="I17" s="31">
        <f t="shared" si="1"/>
        <v>0</v>
      </c>
      <c r="J17" s="31">
        <f t="shared" si="2"/>
        <v>0</v>
      </c>
      <c r="K17" s="67"/>
    </row>
    <row r="18" spans="1:11" s="33" customFormat="1" ht="30.75" customHeight="1" x14ac:dyDescent="0.25">
      <c r="A18" s="79" t="s">
        <v>30</v>
      </c>
      <c r="B18" s="70" t="s">
        <v>55</v>
      </c>
      <c r="C18" s="27"/>
      <c r="D18" s="28">
        <v>99</v>
      </c>
      <c r="E18" s="60" t="s">
        <v>28</v>
      </c>
      <c r="F18" s="28"/>
      <c r="G18" s="29"/>
      <c r="H18" s="28">
        <f t="shared" si="3"/>
        <v>0</v>
      </c>
      <c r="I18" s="28">
        <f t="shared" si="1"/>
        <v>0</v>
      </c>
      <c r="J18" s="28">
        <f t="shared" si="2"/>
        <v>0</v>
      </c>
      <c r="K18" s="67"/>
    </row>
    <row r="19" spans="1:11" s="33" customFormat="1" ht="37.5" customHeight="1" x14ac:dyDescent="0.25">
      <c r="A19" s="40" t="s">
        <v>31</v>
      </c>
      <c r="B19" s="71" t="s">
        <v>56</v>
      </c>
      <c r="C19" s="30"/>
      <c r="D19" s="61">
        <v>82</v>
      </c>
      <c r="E19" s="60" t="s">
        <v>28</v>
      </c>
      <c r="F19" s="31"/>
      <c r="G19" s="32"/>
      <c r="H19" s="31">
        <f t="shared" si="3"/>
        <v>0</v>
      </c>
      <c r="I19" s="31">
        <f t="shared" si="1"/>
        <v>0</v>
      </c>
      <c r="J19" s="31">
        <f t="shared" si="2"/>
        <v>0</v>
      </c>
      <c r="K19" s="67"/>
    </row>
    <row r="20" spans="1:11" s="33" customFormat="1" ht="30.75" customHeight="1" x14ac:dyDescent="0.25">
      <c r="A20" s="79" t="s">
        <v>32</v>
      </c>
      <c r="B20" s="82" t="s">
        <v>75</v>
      </c>
      <c r="C20" s="30"/>
      <c r="D20" s="61">
        <v>62</v>
      </c>
      <c r="E20" s="47" t="s">
        <v>28</v>
      </c>
      <c r="F20" s="31"/>
      <c r="G20" s="32"/>
      <c r="H20" s="31">
        <f t="shared" si="3"/>
        <v>0</v>
      </c>
      <c r="I20" s="31">
        <f t="shared" si="1"/>
        <v>0</v>
      </c>
      <c r="J20" s="31">
        <f t="shared" si="2"/>
        <v>0</v>
      </c>
      <c r="K20" s="67"/>
    </row>
    <row r="21" spans="1:11" s="33" customFormat="1" ht="34.5" customHeight="1" x14ac:dyDescent="0.25">
      <c r="A21" s="40" t="s">
        <v>33</v>
      </c>
      <c r="B21" s="72" t="s">
        <v>57</v>
      </c>
      <c r="C21" s="30"/>
      <c r="D21" s="61">
        <v>42</v>
      </c>
      <c r="E21" s="47" t="s">
        <v>28</v>
      </c>
      <c r="F21" s="31"/>
      <c r="G21" s="32"/>
      <c r="H21" s="31">
        <f t="shared" si="3"/>
        <v>0</v>
      </c>
      <c r="I21" s="31">
        <f t="shared" si="1"/>
        <v>0</v>
      </c>
      <c r="J21" s="31">
        <f t="shared" si="2"/>
        <v>0</v>
      </c>
      <c r="K21" s="67"/>
    </row>
    <row r="22" spans="1:11" s="33" customFormat="1" ht="36" customHeight="1" x14ac:dyDescent="0.25">
      <c r="A22" s="79" t="s">
        <v>34</v>
      </c>
      <c r="B22" s="82" t="s">
        <v>76</v>
      </c>
      <c r="C22" s="30"/>
      <c r="D22" s="61">
        <v>10</v>
      </c>
      <c r="E22" s="47" t="s">
        <v>28</v>
      </c>
      <c r="F22" s="31"/>
      <c r="G22" s="32"/>
      <c r="H22" s="31">
        <f t="shared" si="3"/>
        <v>0</v>
      </c>
      <c r="I22" s="31">
        <f t="shared" si="1"/>
        <v>0</v>
      </c>
      <c r="J22" s="31">
        <f t="shared" si="2"/>
        <v>0</v>
      </c>
      <c r="K22" s="67"/>
    </row>
    <row r="23" spans="1:11" ht="24.95" customHeight="1" x14ac:dyDescent="0.25">
      <c r="A23" s="40" t="s">
        <v>35</v>
      </c>
      <c r="B23" s="73" t="s">
        <v>58</v>
      </c>
      <c r="C23" s="30"/>
      <c r="D23" s="61">
        <v>10</v>
      </c>
      <c r="E23" s="47" t="s">
        <v>28</v>
      </c>
      <c r="F23" s="31"/>
      <c r="G23" s="32"/>
      <c r="H23" s="31">
        <f t="shared" si="3"/>
        <v>0</v>
      </c>
      <c r="I23" s="31">
        <f t="shared" si="1"/>
        <v>0</v>
      </c>
      <c r="J23" s="31">
        <f t="shared" si="2"/>
        <v>0</v>
      </c>
      <c r="K23" s="66"/>
    </row>
    <row r="24" spans="1:11" ht="24.95" customHeight="1" x14ac:dyDescent="0.25">
      <c r="A24" s="79" t="s">
        <v>36</v>
      </c>
      <c r="B24" s="74" t="s">
        <v>59</v>
      </c>
      <c r="C24" s="27"/>
      <c r="D24" s="61">
        <v>5</v>
      </c>
      <c r="E24" s="47" t="s">
        <v>28</v>
      </c>
      <c r="F24" s="28"/>
      <c r="G24" s="29"/>
      <c r="H24" s="28">
        <f t="shared" si="3"/>
        <v>0</v>
      </c>
      <c r="I24" s="28">
        <f t="shared" si="1"/>
        <v>0</v>
      </c>
      <c r="J24" s="28">
        <f t="shared" si="2"/>
        <v>0</v>
      </c>
      <c r="K24" s="66"/>
    </row>
    <row r="25" spans="1:11" ht="24.95" customHeight="1" x14ac:dyDescent="0.25">
      <c r="A25" s="40" t="s">
        <v>37</v>
      </c>
      <c r="B25" s="73" t="s">
        <v>60</v>
      </c>
      <c r="C25" s="27"/>
      <c r="D25" s="61">
        <v>14</v>
      </c>
      <c r="E25" s="47" t="s">
        <v>28</v>
      </c>
      <c r="F25" s="28"/>
      <c r="G25" s="29"/>
      <c r="H25" s="28">
        <f t="shared" si="3"/>
        <v>0</v>
      </c>
      <c r="I25" s="28">
        <f t="shared" si="1"/>
        <v>0</v>
      </c>
      <c r="J25" s="28">
        <f t="shared" si="2"/>
        <v>0</v>
      </c>
      <c r="K25" s="66"/>
    </row>
    <row r="26" spans="1:11" ht="24.95" customHeight="1" x14ac:dyDescent="0.25">
      <c r="A26" s="79" t="s">
        <v>38</v>
      </c>
      <c r="B26" s="73" t="s">
        <v>61</v>
      </c>
      <c r="C26" s="27"/>
      <c r="D26" s="61">
        <v>97</v>
      </c>
      <c r="E26" s="47" t="s">
        <v>28</v>
      </c>
      <c r="F26" s="28"/>
      <c r="G26" s="29"/>
      <c r="H26" s="28">
        <f t="shared" si="3"/>
        <v>0</v>
      </c>
      <c r="I26" s="28">
        <f t="shared" si="1"/>
        <v>0</v>
      </c>
      <c r="J26" s="28">
        <f t="shared" si="2"/>
        <v>0</v>
      </c>
      <c r="K26" s="66"/>
    </row>
    <row r="27" spans="1:11" ht="35.25" customHeight="1" x14ac:dyDescent="0.25">
      <c r="A27" s="40" t="s">
        <v>39</v>
      </c>
      <c r="B27" s="83" t="s">
        <v>77</v>
      </c>
      <c r="C27" s="27"/>
      <c r="D27" s="61">
        <v>12</v>
      </c>
      <c r="E27" s="47" t="s">
        <v>28</v>
      </c>
      <c r="F27" s="28"/>
      <c r="G27" s="29"/>
      <c r="H27" s="28">
        <f t="shared" si="3"/>
        <v>0</v>
      </c>
      <c r="I27" s="28">
        <f t="shared" si="1"/>
        <v>0</v>
      </c>
      <c r="J27" s="28">
        <f t="shared" si="2"/>
        <v>0</v>
      </c>
      <c r="K27" s="66"/>
    </row>
    <row r="28" spans="1:11" ht="24.95" customHeight="1" x14ac:dyDescent="0.25">
      <c r="A28" s="79" t="s">
        <v>40</v>
      </c>
      <c r="B28" s="74" t="s">
        <v>62</v>
      </c>
      <c r="C28" s="27"/>
      <c r="D28" s="61">
        <v>5</v>
      </c>
      <c r="E28" s="47" t="s">
        <v>28</v>
      </c>
      <c r="F28" s="28"/>
      <c r="G28" s="29"/>
      <c r="H28" s="28">
        <f t="shared" si="3"/>
        <v>0</v>
      </c>
      <c r="I28" s="28">
        <f t="shared" si="1"/>
        <v>0</v>
      </c>
      <c r="J28" s="28">
        <f t="shared" si="2"/>
        <v>0</v>
      </c>
      <c r="K28" s="66"/>
    </row>
    <row r="29" spans="1:11" ht="24.95" customHeight="1" x14ac:dyDescent="0.25">
      <c r="A29" s="40" t="s">
        <v>41</v>
      </c>
      <c r="B29" s="74" t="s">
        <v>63</v>
      </c>
      <c r="C29" s="27"/>
      <c r="D29" s="61">
        <v>5</v>
      </c>
      <c r="E29" s="47" t="s">
        <v>28</v>
      </c>
      <c r="F29" s="28"/>
      <c r="G29" s="29"/>
      <c r="H29" s="28">
        <f t="shared" si="3"/>
        <v>0</v>
      </c>
      <c r="I29" s="28">
        <f t="shared" si="1"/>
        <v>0</v>
      </c>
      <c r="J29" s="28">
        <f t="shared" si="2"/>
        <v>0</v>
      </c>
      <c r="K29" s="66"/>
    </row>
    <row r="30" spans="1:11" ht="24.95" customHeight="1" x14ac:dyDescent="0.25">
      <c r="A30" s="79" t="s">
        <v>42</v>
      </c>
      <c r="B30" s="73" t="s">
        <v>64</v>
      </c>
      <c r="C30" s="27"/>
      <c r="D30" s="28">
        <v>38</v>
      </c>
      <c r="E30" s="47" t="s">
        <v>28</v>
      </c>
      <c r="F30" s="28"/>
      <c r="G30" s="29"/>
      <c r="H30" s="28">
        <f t="shared" si="3"/>
        <v>0</v>
      </c>
      <c r="I30" s="28">
        <f t="shared" si="1"/>
        <v>0</v>
      </c>
      <c r="J30" s="28">
        <f t="shared" si="2"/>
        <v>0</v>
      </c>
      <c r="K30" s="66"/>
    </row>
    <row r="31" spans="1:11" ht="24.95" customHeight="1" x14ac:dyDescent="0.25">
      <c r="A31" s="40" t="s">
        <v>43</v>
      </c>
      <c r="B31" s="73" t="s">
        <v>65</v>
      </c>
      <c r="C31" s="27"/>
      <c r="D31" s="28">
        <v>150</v>
      </c>
      <c r="E31" s="47" t="s">
        <v>28</v>
      </c>
      <c r="F31" s="28"/>
      <c r="G31" s="29"/>
      <c r="H31" s="28">
        <f t="shared" si="3"/>
        <v>0</v>
      </c>
      <c r="I31" s="28">
        <f t="shared" si="1"/>
        <v>0</v>
      </c>
      <c r="J31" s="28">
        <f t="shared" si="2"/>
        <v>0</v>
      </c>
      <c r="K31" s="66"/>
    </row>
    <row r="32" spans="1:11" ht="24.95" customHeight="1" x14ac:dyDescent="0.25">
      <c r="A32" s="79" t="s">
        <v>44</v>
      </c>
      <c r="B32" s="73" t="s">
        <v>66</v>
      </c>
      <c r="C32" s="27"/>
      <c r="D32" s="28">
        <v>281</v>
      </c>
      <c r="E32" s="47" t="s">
        <v>28</v>
      </c>
      <c r="F32" s="28"/>
      <c r="G32" s="29"/>
      <c r="H32" s="28">
        <f t="shared" si="3"/>
        <v>0</v>
      </c>
      <c r="I32" s="28">
        <f t="shared" si="1"/>
        <v>0</v>
      </c>
      <c r="J32" s="28">
        <f t="shared" si="2"/>
        <v>0</v>
      </c>
      <c r="K32" s="66"/>
    </row>
    <row r="33" spans="1:11" ht="24.95" customHeight="1" x14ac:dyDescent="0.25">
      <c r="A33" s="40" t="s">
        <v>45</v>
      </c>
      <c r="B33" s="73" t="s">
        <v>67</v>
      </c>
      <c r="C33" s="27"/>
      <c r="D33" s="28">
        <v>66</v>
      </c>
      <c r="E33" s="47" t="s">
        <v>28</v>
      </c>
      <c r="F33" s="28"/>
      <c r="G33" s="29"/>
      <c r="H33" s="28">
        <f t="shared" si="3"/>
        <v>0</v>
      </c>
      <c r="I33" s="28">
        <f t="shared" si="1"/>
        <v>0</v>
      </c>
      <c r="J33" s="28">
        <f t="shared" si="2"/>
        <v>0</v>
      </c>
      <c r="K33" s="66"/>
    </row>
    <row r="34" spans="1:11" ht="24.95" customHeight="1" x14ac:dyDescent="0.25">
      <c r="A34" s="80"/>
      <c r="B34" s="75" t="s">
        <v>68</v>
      </c>
      <c r="C34" s="55"/>
      <c r="D34" s="56"/>
      <c r="E34" s="57"/>
      <c r="F34" s="58"/>
      <c r="G34" s="59"/>
      <c r="H34" s="58"/>
      <c r="I34" s="58"/>
      <c r="J34" s="58"/>
      <c r="K34" s="68"/>
    </row>
    <row r="35" spans="1:11" ht="24.95" customHeight="1" x14ac:dyDescent="0.25">
      <c r="A35" s="40" t="s">
        <v>46</v>
      </c>
      <c r="B35" s="73" t="s">
        <v>69</v>
      </c>
      <c r="C35" s="27"/>
      <c r="D35" s="28">
        <v>245</v>
      </c>
      <c r="E35" s="47" t="s">
        <v>28</v>
      </c>
      <c r="F35" s="28"/>
      <c r="G35" s="29"/>
      <c r="H35" s="28">
        <f t="shared" ref="H35:H36" si="4">F35*(1+G35/100)</f>
        <v>0</v>
      </c>
      <c r="I35" s="28">
        <f>D35*F35</f>
        <v>0</v>
      </c>
      <c r="J35" s="28">
        <f>D35*H35</f>
        <v>0</v>
      </c>
      <c r="K35" s="66"/>
    </row>
    <row r="36" spans="1:11" ht="24.95" customHeight="1" thickBot="1" x14ac:dyDescent="0.3">
      <c r="A36" s="79" t="s">
        <v>47</v>
      </c>
      <c r="B36" s="76" t="s">
        <v>70</v>
      </c>
      <c r="C36" s="27"/>
      <c r="D36" s="62">
        <v>15</v>
      </c>
      <c r="E36" s="47" t="s">
        <v>28</v>
      </c>
      <c r="F36" s="28"/>
      <c r="G36" s="29"/>
      <c r="H36" s="28">
        <f t="shared" si="4"/>
        <v>0</v>
      </c>
      <c r="I36" s="28">
        <f>D36*F36</f>
        <v>0</v>
      </c>
      <c r="J36" s="28">
        <f>D36*H36</f>
        <v>0</v>
      </c>
      <c r="K36" s="66"/>
    </row>
    <row r="37" spans="1:11" s="38" customFormat="1" ht="16.5" thickTop="1" x14ac:dyDescent="0.25">
      <c r="A37" s="81"/>
      <c r="B37" s="77" t="s">
        <v>48</v>
      </c>
      <c r="C37" s="34"/>
      <c r="D37" s="54"/>
      <c r="E37" s="35"/>
      <c r="F37" s="34"/>
      <c r="G37" s="36"/>
      <c r="H37" s="34"/>
      <c r="I37" s="37">
        <f>SUM(I13:I36)</f>
        <v>0</v>
      </c>
      <c r="J37" s="37">
        <f>SUM(J13:J36)</f>
        <v>0</v>
      </c>
      <c r="K37" s="69">
        <f>COUNTIF(K12:K36,"x")</f>
        <v>0</v>
      </c>
    </row>
  </sheetData>
  <sortState xmlns:xlrd2="http://schemas.microsoft.com/office/spreadsheetml/2017/richdata2" ref="B35:J36">
    <sortCondition ref="B35:B36"/>
  </sortState>
  <phoneticPr fontId="14" type="noConversion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>
    <oddFooter>&amp;L&amp;F&amp;CStran &amp;P od 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133350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Kruh in pekovski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Prizma Ponikve</cp:lastModifiedBy>
  <cp:lastPrinted>2023-09-05T08:43:29Z</cp:lastPrinted>
  <dcterms:created xsi:type="dcterms:W3CDTF">2018-10-10T09:38:34Z</dcterms:created>
  <dcterms:modified xsi:type="dcterms:W3CDTF">2023-10-06T10:36:32Z</dcterms:modified>
</cp:coreProperties>
</file>